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A28" i="1" l="1"/>
  <c r="AA24" i="1"/>
  <c r="AA20" i="1"/>
  <c r="Z21" i="1"/>
  <c r="Y21" i="1"/>
  <c r="Z20" i="1"/>
  <c r="Y20" i="1"/>
  <c r="Z25" i="1"/>
  <c r="Y25" i="1"/>
  <c r="Z24" i="1"/>
  <c r="Y24" i="1"/>
  <c r="Y28" i="1"/>
  <c r="Z28" i="1"/>
  <c r="Z29" i="1"/>
  <c r="Y29" i="1"/>
  <c r="AC13" i="1"/>
  <c r="AC12" i="1"/>
  <c r="AC11" i="1"/>
  <c r="AC10" i="1"/>
  <c r="AC9" i="1"/>
  <c r="AC8" i="1"/>
  <c r="AC7" i="1"/>
  <c r="AC6" i="1"/>
  <c r="AC5" i="1"/>
  <c r="AC4" i="1"/>
  <c r="Z13" i="1"/>
  <c r="Z12" i="1"/>
  <c r="Z11" i="1"/>
  <c r="Z10" i="1"/>
  <c r="Z9" i="1"/>
  <c r="Z8" i="1"/>
  <c r="Z7" i="1"/>
  <c r="Z6" i="1"/>
  <c r="Z5" i="1"/>
  <c r="Z4" i="1"/>
  <c r="AA30" i="1"/>
  <c r="AA29" i="1"/>
  <c r="AA27" i="1"/>
  <c r="Z27" i="1"/>
  <c r="Y27" i="1"/>
  <c r="AA26" i="1"/>
  <c r="AA25" i="1"/>
  <c r="AA23" i="1"/>
  <c r="Z23" i="1"/>
  <c r="Y23" i="1"/>
  <c r="AA22" i="1"/>
  <c r="AA21" i="1"/>
</calcChain>
</file>

<file path=xl/sharedStrings.xml><?xml version="1.0" encoding="utf-8"?>
<sst xmlns="http://schemas.openxmlformats.org/spreadsheetml/2006/main" count="76" uniqueCount="64">
  <si>
    <t>Eppi ID</t>
  </si>
  <si>
    <t>TITLE</t>
  </si>
  <si>
    <t>AUTHOR</t>
  </si>
  <si>
    <t>JOURNAL</t>
  </si>
  <si>
    <t>YEAR</t>
  </si>
  <si>
    <t>VOLUME</t>
  </si>
  <si>
    <t>PAGE START-PAGE END</t>
  </si>
  <si>
    <t>AUTHOR E-MAIL</t>
  </si>
  <si>
    <t>STUDY COUNTRY</t>
  </si>
  <si>
    <t>LOCATION SITE/NAME</t>
  </si>
  <si>
    <t>LATITUDE</t>
  </si>
  <si>
    <t>LONGITUDE</t>
  </si>
  <si>
    <t>KÖPPEN CLIMATE ZONE</t>
  </si>
  <si>
    <t>Short and long-term distribution with depth of soil organic carbon and nutrients under traditional and conservation tillage in a Mediterranean environment (southwest Spain)</t>
  </si>
  <si>
    <t xml:space="preserve">Lopez-Garrido R ; Madejon E ; Murillo J M; Moreno F ; </t>
  </si>
  <si>
    <t>Soil Use and Management</t>
  </si>
  <si>
    <t>177-185</t>
  </si>
  <si>
    <t>rlopez@irnase.csic.es</t>
  </si>
  <si>
    <t>Spain</t>
  </si>
  <si>
    <t>Sevilla</t>
  </si>
  <si>
    <t>Csa</t>
  </si>
  <si>
    <t>INTERVENTION (crop rotation / fertiliser / amendments / catch crop / tillage / multiple / farming system)</t>
  </si>
  <si>
    <t>NUMBER OF TREATMENTS</t>
  </si>
  <si>
    <t>WHICH TREATMENTS</t>
  </si>
  <si>
    <t>tillage</t>
  </si>
  <si>
    <t>Traditional, conservation tillage, = TT15, RT15</t>
  </si>
  <si>
    <t>DATA LOCATION</t>
  </si>
  <si>
    <t>BULK DENSITY (measured / calculated / not present)</t>
  </si>
  <si>
    <t>VARIANCE PRESENTED</t>
  </si>
  <si>
    <t>Variability Measure</t>
  </si>
  <si>
    <t>CRITICAL APPRAISAL, PRELIMINARY COMMENT</t>
  </si>
  <si>
    <t>Figure 1</t>
  </si>
  <si>
    <t>not reported</t>
  </si>
  <si>
    <t>yes</t>
  </si>
  <si>
    <t>SE</t>
  </si>
  <si>
    <t>This seems OK</t>
  </si>
  <si>
    <t>Figure 1. Soil organic carbon (SOC) distribution
under traditional and conservation tillage in long
(a) and short-term experiments (b). Error bars
represent standard error. *P&lt;0.05.</t>
  </si>
  <si>
    <t>SOC (g/kg)</t>
  </si>
  <si>
    <t>Depth (cm)</t>
  </si>
  <si>
    <t>TT16</t>
  </si>
  <si>
    <t>RT16</t>
  </si>
  <si>
    <t>Bulk density measured but not reported</t>
  </si>
  <si>
    <t xml:space="preserve">After harvesting (June, 1992) two treatments were established: (i) traditional tillage, TT16 (16 yr from the establishment) consisting of mouldboard ploughing (ca. 25–30 cm deep) after burning the straw of the preceding crop (straw burning has been suppressed since 2003); and (ii) conservation tillage (reduced tillage), RT16 (16 yr from the establishment) characterized by a lack of mouldboard ploughing, a reduction in the number of tillage operations (chisel at 25 cm depth), spraying the plot with pre-emergence herbicides and leaving the crop residues on the surface (Moreno et al., 1997). </t>
  </si>
  <si>
    <t>0-10</t>
  </si>
  <si>
    <t>10-20</t>
  </si>
  <si>
    <t>20-30</t>
  </si>
  <si>
    <t>30-40</t>
  </si>
  <si>
    <t>40-50</t>
  </si>
  <si>
    <t>50-60</t>
  </si>
  <si>
    <t>60-70</t>
  </si>
  <si>
    <t>70-80</t>
  </si>
  <si>
    <t>80-90</t>
  </si>
  <si>
    <t>90-100</t>
  </si>
  <si>
    <t>SD</t>
  </si>
  <si>
    <t>ES</t>
  </si>
  <si>
    <t>0-15</t>
  </si>
  <si>
    <t>mean</t>
  </si>
  <si>
    <t>n</t>
  </si>
  <si>
    <t>Depth correction</t>
  </si>
  <si>
    <t>RT</t>
  </si>
  <si>
    <t>CT</t>
  </si>
  <si>
    <t>RT-CT</t>
  </si>
  <si>
    <t>15-30</t>
  </si>
  <si>
    <t>&gt;30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</si>
</sst>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6">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6">
    <xf numFmtId="0" fontId="0" fillId="0" borderId="0" xfId="0"/>
    <xf numFmtId="0" fontId="4" fillId="0" borderId="0" xfId="1"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Alignment="1">
      <alignment vertical="center"/>
    </xf>
    <xf numFmtId="0" fontId="0" fillId="0" borderId="0" xfId="0" applyAlignment="1"/>
    <xf numFmtId="0" fontId="0" fillId="0" borderId="0" xfId="0" quotePrefix="1"/>
    <xf numFmtId="0" fontId="6" fillId="2" borderId="0" xfId="0" applyFont="1" applyFill="1"/>
    <xf numFmtId="0" fontId="0" fillId="0" borderId="0" xfId="0" applyFont="1" applyFill="1"/>
    <xf numFmtId="0" fontId="0" fillId="0" borderId="0" xfId="0" applyAlignment="1">
      <alignment wrapText="1"/>
    </xf>
  </cellXfs>
  <cellStyles count="6">
    <cellStyle name="Followed Hyperlink" xfId="2" builtinId="9" hidden="1"/>
    <cellStyle name="Followed Hyperlink" xfId="3" builtinId="9" hidden="1"/>
    <cellStyle name="Followed Hyperlink" xfId="4" builtinId="9" hidden="1"/>
    <cellStyle name="Followed Hyperlink" xfId="5"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rlopez@irnase.csi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topLeftCell="S1" workbookViewId="0">
      <selection activeCell="AB28" sqref="AB28"/>
    </sheetView>
  </sheetViews>
  <sheetFormatPr baseColWidth="10" defaultColWidth="11" defaultRowHeight="15" x14ac:dyDescent="0"/>
  <sheetData>
    <row r="1" spans="1:29">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26</v>
      </c>
      <c r="R1" s="2" t="s">
        <v>27</v>
      </c>
      <c r="S1" s="2" t="s">
        <v>28</v>
      </c>
      <c r="T1" s="2" t="s">
        <v>29</v>
      </c>
      <c r="U1" s="2" t="s">
        <v>30</v>
      </c>
      <c r="W1" s="11" t="s">
        <v>36</v>
      </c>
    </row>
    <row r="2" spans="1:29">
      <c r="A2" s="6">
        <v>10246556</v>
      </c>
      <c r="B2" s="7" t="s">
        <v>13</v>
      </c>
      <c r="C2" s="6" t="s">
        <v>14</v>
      </c>
      <c r="D2" s="6" t="s">
        <v>15</v>
      </c>
      <c r="E2" s="6">
        <v>2011</v>
      </c>
      <c r="F2" s="6">
        <v>27</v>
      </c>
      <c r="G2" s="8" t="s">
        <v>16</v>
      </c>
      <c r="H2" s="1" t="s">
        <v>17</v>
      </c>
      <c r="I2" s="6" t="s">
        <v>18</v>
      </c>
      <c r="J2" s="6" t="s">
        <v>19</v>
      </c>
      <c r="K2" s="9">
        <v>37.283000000000001</v>
      </c>
      <c r="L2" s="9">
        <v>-6.05</v>
      </c>
      <c r="M2" s="6" t="s">
        <v>20</v>
      </c>
      <c r="N2" s="6" t="s">
        <v>24</v>
      </c>
      <c r="O2" s="6">
        <v>2</v>
      </c>
      <c r="P2" s="10" t="s">
        <v>25</v>
      </c>
      <c r="Q2" s="6" t="s">
        <v>31</v>
      </c>
      <c r="R2" s="6" t="s">
        <v>32</v>
      </c>
      <c r="S2" s="6" t="s">
        <v>33</v>
      </c>
      <c r="T2" s="6" t="s">
        <v>34</v>
      </c>
      <c r="U2" s="6" t="s">
        <v>35</v>
      </c>
      <c r="W2" s="6" t="s">
        <v>37</v>
      </c>
    </row>
    <row r="3" spans="1:29">
      <c r="W3" t="s">
        <v>38</v>
      </c>
      <c r="X3" t="s">
        <v>39</v>
      </c>
      <c r="Y3" t="s">
        <v>34</v>
      </c>
      <c r="Z3" t="s">
        <v>53</v>
      </c>
      <c r="AA3" t="s">
        <v>40</v>
      </c>
      <c r="AB3" t="s">
        <v>34</v>
      </c>
      <c r="AC3" t="s">
        <v>53</v>
      </c>
    </row>
    <row r="4" spans="1:29">
      <c r="A4" s="15" t="s">
        <v>42</v>
      </c>
      <c r="B4" s="15"/>
      <c r="C4" s="15"/>
      <c r="D4" s="15"/>
      <c r="E4" s="15"/>
      <c r="F4" s="15"/>
      <c r="G4" s="15"/>
      <c r="H4" s="15"/>
      <c r="I4" s="15"/>
      <c r="J4" s="15"/>
      <c r="K4" s="15"/>
      <c r="L4" s="15"/>
      <c r="M4" s="15"/>
      <c r="N4" s="15"/>
      <c r="O4" s="15"/>
      <c r="P4" s="15"/>
      <c r="Q4" s="15"/>
      <c r="R4" s="15"/>
      <c r="S4" s="15"/>
      <c r="V4" t="s">
        <v>43</v>
      </c>
      <c r="W4">
        <v>10</v>
      </c>
      <c r="X4">
        <v>8.4363143631436301</v>
      </c>
      <c r="Y4">
        <v>0.55555555555555003</v>
      </c>
      <c r="Z4">
        <f>Y4*SQRT(4)</f>
        <v>1.1111111111111001</v>
      </c>
      <c r="AA4">
        <v>12.5826558265582</v>
      </c>
      <c r="AB4">
        <v>0.6910569105690989</v>
      </c>
      <c r="AC4">
        <f t="shared" ref="AC4:AC13" si="0">AB4*SQRT(4)</f>
        <v>1.3821138211381978</v>
      </c>
    </row>
    <row r="5" spans="1:29">
      <c r="A5" s="15"/>
      <c r="B5" s="15"/>
      <c r="C5" s="15"/>
      <c r="D5" s="15"/>
      <c r="E5" s="15"/>
      <c r="F5" s="15"/>
      <c r="G5" s="15"/>
      <c r="H5" s="15"/>
      <c r="I5" s="15"/>
      <c r="J5" s="15"/>
      <c r="K5" s="15"/>
      <c r="L5" s="15"/>
      <c r="M5" s="15"/>
      <c r="N5" s="15"/>
      <c r="O5" s="15"/>
      <c r="P5" s="15"/>
      <c r="Q5" s="15"/>
      <c r="R5" s="15"/>
      <c r="S5" s="15"/>
      <c r="V5" s="12" t="s">
        <v>44</v>
      </c>
      <c r="W5">
        <v>20</v>
      </c>
      <c r="X5">
        <v>8.8428184281842803</v>
      </c>
      <c r="Y5">
        <v>0.33875338753387041</v>
      </c>
      <c r="Z5">
        <f t="shared" ref="Z5:Z13" si="1">Y5*SQRT(4)</f>
        <v>0.67750677506774082</v>
      </c>
      <c r="AA5">
        <v>11.3089430894308</v>
      </c>
      <c r="AB5">
        <v>0.85365853658539947</v>
      </c>
      <c r="AC5">
        <f t="shared" si="0"/>
        <v>1.7073170731707989</v>
      </c>
    </row>
    <row r="6" spans="1:29">
      <c r="A6" s="15"/>
      <c r="B6" s="15"/>
      <c r="C6" s="15"/>
      <c r="D6" s="15"/>
      <c r="E6" s="15"/>
      <c r="F6" s="15"/>
      <c r="G6" s="15"/>
      <c r="H6" s="15"/>
      <c r="I6" s="15"/>
      <c r="J6" s="15"/>
      <c r="K6" s="15"/>
      <c r="L6" s="15"/>
      <c r="M6" s="15"/>
      <c r="N6" s="15"/>
      <c r="O6" s="15"/>
      <c r="P6" s="15"/>
      <c r="Q6" s="15"/>
      <c r="R6" s="15"/>
      <c r="S6" s="15"/>
      <c r="V6" t="s">
        <v>45</v>
      </c>
      <c r="W6">
        <v>30</v>
      </c>
      <c r="X6">
        <v>9.2764227642276396</v>
      </c>
      <c r="Y6">
        <v>0.96205962059616112</v>
      </c>
      <c r="Z6">
        <f t="shared" si="1"/>
        <v>1.9241192411923222</v>
      </c>
      <c r="AA6">
        <v>10.915989159891501</v>
      </c>
      <c r="AB6">
        <v>0.29810298102989918</v>
      </c>
      <c r="AC6">
        <f t="shared" si="0"/>
        <v>0.59620596205979837</v>
      </c>
    </row>
    <row r="7" spans="1:29">
      <c r="V7" t="s">
        <v>46</v>
      </c>
      <c r="W7">
        <v>40</v>
      </c>
      <c r="X7">
        <v>7.6639566395663898</v>
      </c>
      <c r="Y7">
        <v>0.18970189701897056</v>
      </c>
      <c r="Z7">
        <f t="shared" si="1"/>
        <v>0.37940379403794111</v>
      </c>
      <c r="AA7">
        <v>9.0189701897018892</v>
      </c>
      <c r="AB7">
        <v>0.67750677506775148</v>
      </c>
      <c r="AC7">
        <f t="shared" si="0"/>
        <v>1.355013550135503</v>
      </c>
    </row>
    <row r="8" spans="1:29">
      <c r="V8" t="s">
        <v>47</v>
      </c>
      <c r="W8">
        <v>50</v>
      </c>
      <c r="X8">
        <v>7.6639566395663898</v>
      </c>
      <c r="Y8">
        <v>1.0840108401083999</v>
      </c>
      <c r="Z8">
        <f t="shared" si="1"/>
        <v>2.1680216802167998</v>
      </c>
      <c r="AA8">
        <v>6.9457994579945703</v>
      </c>
      <c r="AB8">
        <v>0.44715447154471999</v>
      </c>
      <c r="AC8">
        <f t="shared" si="0"/>
        <v>0.89430894308943998</v>
      </c>
    </row>
    <row r="9" spans="1:29">
      <c r="V9" t="s">
        <v>48</v>
      </c>
      <c r="W9">
        <v>60</v>
      </c>
      <c r="X9">
        <v>6.4986449864498601</v>
      </c>
      <c r="Y9">
        <v>0.8401084010840103</v>
      </c>
      <c r="Z9">
        <f t="shared" si="1"/>
        <v>1.6802168021680206</v>
      </c>
      <c r="AA9">
        <v>6.55284552845528</v>
      </c>
      <c r="AB9">
        <v>0.56910569105690989</v>
      </c>
      <c r="AC9">
        <f t="shared" si="0"/>
        <v>1.1382113821138198</v>
      </c>
    </row>
    <row r="10" spans="1:29">
      <c r="V10" t="s">
        <v>49</v>
      </c>
      <c r="W10">
        <v>70</v>
      </c>
      <c r="X10">
        <v>7.6639566395663898</v>
      </c>
      <c r="Y10">
        <v>0.13550135501354976</v>
      </c>
      <c r="Z10">
        <f t="shared" si="1"/>
        <v>0.27100271002709952</v>
      </c>
      <c r="AA10">
        <v>6.5257452574525701</v>
      </c>
      <c r="AB10">
        <v>0.51490514905148999</v>
      </c>
      <c r="AC10">
        <f t="shared" si="0"/>
        <v>1.02981029810298</v>
      </c>
    </row>
    <row r="11" spans="1:29">
      <c r="V11" t="s">
        <v>50</v>
      </c>
      <c r="W11">
        <v>80</v>
      </c>
      <c r="X11">
        <v>4.4796747967479602</v>
      </c>
      <c r="Y11">
        <v>0.82655826558266021</v>
      </c>
      <c r="Z11">
        <f t="shared" si="1"/>
        <v>1.6531165311653204</v>
      </c>
      <c r="AA11">
        <v>6.1192411924119199</v>
      </c>
      <c r="AB11">
        <v>0.18970189701897056</v>
      </c>
      <c r="AC11">
        <f t="shared" si="0"/>
        <v>0.37940379403794111</v>
      </c>
    </row>
    <row r="12" spans="1:29">
      <c r="V12" t="s">
        <v>51</v>
      </c>
      <c r="W12">
        <v>90</v>
      </c>
      <c r="X12">
        <v>4.10027100271002</v>
      </c>
      <c r="Y12">
        <v>0.31165311653117023</v>
      </c>
      <c r="Z12">
        <f t="shared" si="1"/>
        <v>0.62330623306234045</v>
      </c>
      <c r="AA12">
        <v>3.76151761517615</v>
      </c>
      <c r="AB12">
        <v>0.24390243902439002</v>
      </c>
      <c r="AC12">
        <f t="shared" si="0"/>
        <v>0.48780487804878003</v>
      </c>
    </row>
    <row r="13" spans="1:29">
      <c r="V13" t="s">
        <v>52</v>
      </c>
      <c r="W13">
        <v>100</v>
      </c>
      <c r="X13">
        <v>3.78861788617886</v>
      </c>
      <c r="Y13">
        <v>0.27100271002709997</v>
      </c>
      <c r="Z13">
        <f t="shared" si="1"/>
        <v>0.54200542005419994</v>
      </c>
      <c r="AA13">
        <v>3.51761517615176</v>
      </c>
      <c r="AB13">
        <v>0.10840108401083981</v>
      </c>
      <c r="AC13">
        <f t="shared" si="0"/>
        <v>0.21680216802167962</v>
      </c>
    </row>
    <row r="16" spans="1:29">
      <c r="W16" t="s">
        <v>41</v>
      </c>
    </row>
    <row r="19" spans="23:27">
      <c r="W19" t="s">
        <v>54</v>
      </c>
      <c r="Y19" t="s">
        <v>59</v>
      </c>
      <c r="Z19" t="s">
        <v>60</v>
      </c>
      <c r="AA19" s="13" t="s">
        <v>61</v>
      </c>
    </row>
    <row r="20" spans="23:27">
      <c r="W20" t="s">
        <v>55</v>
      </c>
      <c r="X20" t="s">
        <v>56</v>
      </c>
      <c r="Y20">
        <f>AVERAGE(AA4:AA5)</f>
        <v>11.9457994579945</v>
      </c>
      <c r="Z20">
        <f>AVERAGE(X4:X5)</f>
        <v>8.6395663956639552</v>
      </c>
      <c r="AA20" s="13">
        <f>Y20-Z20</f>
        <v>3.3062330623305449</v>
      </c>
    </row>
    <row r="21" spans="23:27">
      <c r="X21" t="s">
        <v>53</v>
      </c>
      <c r="Y21" s="14">
        <f>SQRT((AC4^2+AC5^2)/2)</f>
        <v>1.5532498515888764</v>
      </c>
      <c r="Z21" s="14">
        <f>SQRT((Z4^2+Z5^2)/2)</f>
        <v>0.9202128372005125</v>
      </c>
      <c r="AA21" s="13">
        <f>SQRT((Y21^2+Z21^2)/2)</f>
        <v>1.276592489248132</v>
      </c>
    </row>
    <row r="22" spans="23:27">
      <c r="X22" t="s">
        <v>57</v>
      </c>
      <c r="Y22">
        <v>4</v>
      </c>
      <c r="Z22">
        <v>4</v>
      </c>
      <c r="AA22" s="13">
        <f>Y22+Z22</f>
        <v>8</v>
      </c>
    </row>
    <row r="23" spans="23:27">
      <c r="X23" t="s">
        <v>58</v>
      </c>
      <c r="Y23">
        <f>2/3</f>
        <v>0.66666666666666663</v>
      </c>
      <c r="Z23">
        <f>2/3</f>
        <v>0.66666666666666663</v>
      </c>
      <c r="AA23" s="13">
        <f>2/3</f>
        <v>0.66666666666666663</v>
      </c>
    </row>
    <row r="24" spans="23:27">
      <c r="W24" t="s">
        <v>62</v>
      </c>
      <c r="X24" t="s">
        <v>56</v>
      </c>
      <c r="Y24">
        <f>AA6</f>
        <v>10.915989159891501</v>
      </c>
      <c r="Z24">
        <f>X6</f>
        <v>9.2764227642276396</v>
      </c>
      <c r="AA24" s="13">
        <f>Y24-Z24</f>
        <v>1.6395663956638611</v>
      </c>
    </row>
    <row r="25" spans="23:27">
      <c r="X25" t="s">
        <v>53</v>
      </c>
      <c r="Y25">
        <f>AC6</f>
        <v>0.59620596205979837</v>
      </c>
      <c r="Z25">
        <f>Z6</f>
        <v>1.9241192411923222</v>
      </c>
      <c r="AA25" s="13">
        <f>SQRT((Y25^2+Z25^2)/2)</f>
        <v>1.4243764255845728</v>
      </c>
    </row>
    <row r="26" spans="23:27">
      <c r="X26" t="s">
        <v>57</v>
      </c>
      <c r="Y26">
        <v>4</v>
      </c>
      <c r="Z26">
        <v>4</v>
      </c>
      <c r="AA26" s="13">
        <f>Y26+Z26</f>
        <v>8</v>
      </c>
    </row>
    <row r="27" spans="23:27">
      <c r="X27" t="s">
        <v>58</v>
      </c>
      <c r="Y27">
        <f>2/3</f>
        <v>0.66666666666666663</v>
      </c>
      <c r="Z27">
        <f>2/3</f>
        <v>0.66666666666666663</v>
      </c>
      <c r="AA27" s="13">
        <f>2/3</f>
        <v>0.66666666666666663</v>
      </c>
    </row>
    <row r="28" spans="23:27">
      <c r="W28" t="s">
        <v>63</v>
      </c>
      <c r="X28" t="s">
        <v>56</v>
      </c>
      <c r="Y28">
        <f>AVERAGE(AA7:AA13)</f>
        <v>6.0631049167634483</v>
      </c>
      <c r="Z28">
        <f>AVERAGE(X7:X13)</f>
        <v>5.9798683701122686</v>
      </c>
      <c r="AA28" s="13">
        <f>Y28-Z28</f>
        <v>8.3236546651179744E-2</v>
      </c>
    </row>
    <row r="29" spans="23:27">
      <c r="X29" t="s">
        <v>53</v>
      </c>
      <c r="Y29">
        <f>SQRT((AC7^2+AC8^2+AC9^2+AC10^2+AC11^2+AC12^2+AC13^2)/7)</f>
        <v>0.87999907672276567</v>
      </c>
      <c r="Z29">
        <f>SQRT((Z7^2+Z8^2+Z9^2+Z10^2+Z11^2+Z12^2+Z13^2)/7)</f>
        <v>1.2624189375449464</v>
      </c>
      <c r="AA29" s="13">
        <f>SQRT((Y29^2+Z29^2)/2)</f>
        <v>1.0881406041741644</v>
      </c>
    </row>
    <row r="30" spans="23:27">
      <c r="X30" t="s">
        <v>57</v>
      </c>
      <c r="Y30">
        <v>4</v>
      </c>
      <c r="Z30">
        <v>4</v>
      </c>
      <c r="AA30" s="13">
        <f>Y30+Z30</f>
        <v>8</v>
      </c>
    </row>
    <row r="31" spans="23:27">
      <c r="X31" t="s">
        <v>58</v>
      </c>
      <c r="Y31">
        <v>1</v>
      </c>
      <c r="Z31">
        <v>1</v>
      </c>
      <c r="AA31" s="13">
        <v>1</v>
      </c>
    </row>
  </sheetData>
  <mergeCells count="1">
    <mergeCell ref="A4:S6"/>
  </mergeCells>
  <hyperlinks>
    <hyperlink ref="H2" r:id="rId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2015-07-08T13:59:50Z</dcterms:created>
  <dcterms:modified xsi:type="dcterms:W3CDTF">2016-03-26T16:59:43Z</dcterms:modified>
</cp:coreProperties>
</file>